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22056" windowHeight="9552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C82" i="1"/>
</calcChain>
</file>

<file path=xl/sharedStrings.xml><?xml version="1.0" encoding="utf-8"?>
<sst xmlns="http://schemas.openxmlformats.org/spreadsheetml/2006/main" count="98" uniqueCount="83">
  <si>
    <t>* Katma Değer Vergisi Kanuna ile ilgili faturalara uygulanması yönündeki değişiklik  yazısı 26.04.2016 tarihinde merkezimize gönderilmiştir . 27.04.2016 tarihinden itibaren tüm analizlere KDV uygulanmaya başlanmıştır.</t>
  </si>
  <si>
    <t>TL(KDV DAHİL)</t>
  </si>
  <si>
    <t xml:space="preserve"> YATAN</t>
  </si>
  <si>
    <t>TARİH</t>
  </si>
  <si>
    <t>Döner Sermaye Hesabına Yatırılan Miktar</t>
  </si>
  <si>
    <t>EK 13</t>
  </si>
  <si>
    <t xml:space="preserve">                                                                                                                 TOPLAM</t>
  </si>
  <si>
    <t>EMRE KURUÇAYIRLI- SUALTI ARKEOLOJİ ENSTİTÜSÜ</t>
  </si>
  <si>
    <t>ASU ZİYLAN YAVAŞ- BOĞAZİÇİ ÜNİVERSİTESİ BAP</t>
  </si>
  <si>
    <t>2022  YILI</t>
  </si>
  <si>
    <t>22.07.2022</t>
  </si>
  <si>
    <t>29.07.2022</t>
  </si>
  <si>
    <t>10.08.2022</t>
  </si>
  <si>
    <t>17.08.2022</t>
  </si>
  <si>
    <t>22.08.2022</t>
  </si>
  <si>
    <t>07.09.2022</t>
  </si>
  <si>
    <t>12.09.2022</t>
  </si>
  <si>
    <t>14.09.2022</t>
  </si>
  <si>
    <t>23.09.2022</t>
  </si>
  <si>
    <t>27.10.2022</t>
  </si>
  <si>
    <t>03.11.2022</t>
  </si>
  <si>
    <t>09.11.2022</t>
  </si>
  <si>
    <t>21.11.2022</t>
  </si>
  <si>
    <t>23.11.2022</t>
  </si>
  <si>
    <t>28.11.2022</t>
  </si>
  <si>
    <t>29.11.2022</t>
  </si>
  <si>
    <t>01.12.2022</t>
  </si>
  <si>
    <t>26.12.2022</t>
  </si>
  <si>
    <t>27.12.2022</t>
  </si>
  <si>
    <t>ÜMİT ÜNAL-KİMTEKS POLİÜRETAN SANAYİ VE TİCARET A.Ş.</t>
  </si>
  <si>
    <t xml:space="preserve">E-ZAFER YAVUZ MERKİT-SAKARYA ÜNİ. BAP </t>
  </si>
  <si>
    <t>PROF.DR.NİLGÜN KIZILCAN-İTÜ</t>
  </si>
  <si>
    <t>TURGUT NUGAY - BOĞAZİÇİ ÜNİVERSİTESİ BAP</t>
  </si>
  <si>
    <t>SERTAN ALKAN - BOĞAZİÇİ ÜNİVERSİTESİ BAP</t>
  </si>
  <si>
    <t>OKTAY DEMİRCAN - BOĞAZİÇİ ÜNİVERSİTESİ BAP</t>
  </si>
  <si>
    <t>SERAP DERMAN - YTÜ</t>
  </si>
  <si>
    <t>ALBERT GÜVENİŞ- BOĞAZİÇİ ÜNİVERSİTESİ BAP</t>
  </si>
  <si>
    <t xml:space="preserve">ASLI BEYLER ÇİĞİLI- AMASYA ÜNİVERSİTESİ BAP </t>
  </si>
  <si>
    <t>BUSE BİLKİÇ- AEROFEN SAVUNMA SANAYİ VE TİCARET A.Ş.</t>
  </si>
  <si>
    <t>Prof.Dr.Reşat APAK</t>
  </si>
  <si>
    <t>ERDEM YAVUZ-İSTANBUL TEKNİK ÜNİVERSİTESİ B.A.P.</t>
  </si>
  <si>
    <t>ALİ ERSİN ACAR-BOĞAZİÇİ ÜNİVERSİTESİ BAP</t>
  </si>
  <si>
    <t>SEVGİ SARIGÜL ÖZBEK-ACIBADEM MEHMET ALİ AYDINLAR ÜNİ.</t>
  </si>
  <si>
    <t>Günay Anlaş-BOĞAZİÇİ ÜNİVERSİTESİ BAP</t>
  </si>
  <si>
    <t>Eczacıbaşı-Monrol Nükleer Ürünler Sanayi Ve Ticaret A.Ş.</t>
  </si>
  <si>
    <t>AEROFEN KİMYA SANAYİ VE TİCARET A.Ş</t>
  </si>
  <si>
    <t>AYŞEM ÖZGE AKDENİZ-  BOĞAZİÇİ ÜNİVERSİTESİ BAP</t>
  </si>
  <si>
    <t>DİLA KAYA- İstanbul Medeniyet Üni.Rektörlüğü BAP Koor.</t>
  </si>
  <si>
    <t>SEVCAN ÇELENK - ULUDAĞ ÜNV</t>
  </si>
  <si>
    <t>DOLUNAY ŞAKAR- YILDIZ TEKNİK ÜNİVERSİTESİ  B.A.P.K</t>
  </si>
  <si>
    <t>EBRU TOKSOY ÖNERİ-MARMARA ÜNİVERSİTESİ BAP KOMİSYONU BAŞKANLIĞI</t>
  </si>
  <si>
    <t>NAZ ZEYNEP ATAY- BOĞAZİÇİ ÜNİVERSİTESİ BAP</t>
  </si>
  <si>
    <t>MURAT TOPUZOĞULLARI-YILDIZ TEKNİK ÜNİVERSİTESİ  B.A.P.K</t>
  </si>
  <si>
    <t>NİLÜFER ÖZYURT ZİHNİOĞLU-BOĞAZİÇİ ÜNİVERSİTESİ BAP</t>
  </si>
  <si>
    <t>ÖZGE GÖRDÜK-YILDIZ TEKNİK ÜNİVERSİTESİ  B.A.P.K</t>
  </si>
  <si>
    <t>A.SANYAL-BOĞAZİÇİ ÜNİVERSİTESİ BAP</t>
  </si>
  <si>
    <t>YTÜ-TARIK EREN</t>
  </si>
  <si>
    <t>E-ZEYNEP BAŞARAN-ÖZYEĞİN ÜNİVERSİTESİ REKTÖRLÜĞÜ</t>
  </si>
  <si>
    <t>ÜMİT NAZLI TÜRKTEN-AHİ EVRAN ÜNİVERSİTESİ REKTÖRLÜĞÜ</t>
  </si>
  <si>
    <t>AYŞE NİLGÜN AKIN-KOCAELİ ÜNİVERSİTESİ BAP</t>
  </si>
  <si>
    <t>BETÜL URALCAN-BOĞAZİÇİ ÜNİVERSİTESİ BAP</t>
  </si>
  <si>
    <t>RAMAZAN YILDIRIM-BOĞAZİÇİ ÜNİVERSİTESİ BAP</t>
  </si>
  <si>
    <t>MCT KİMYA SANAYİ VE TİCARET LTD.ŞTİ.</t>
  </si>
  <si>
    <t>BAŞAK GÜVEN-BOĞAZİÇİ ÜNİVERSİTESİ BAP</t>
  </si>
  <si>
    <t>DUYGU AVCI SEMİZ-BOĞAZİÇİ ÜNİVERSİTESİ BAP</t>
  </si>
  <si>
    <t>A.NEREN ÖKTE-BOĞAZİÇİ ÜNİVERSİTESİ BAP</t>
  </si>
  <si>
    <t>N.ÖZYURT ZİHNİOĞLU-BOĞAZİÇİ ÜNİVERSİTESİ BAP</t>
  </si>
  <si>
    <t>İNAN ŞAHİN-KİMTEKS POLİÜRETAN SANAYİ VE TİCARET A.Ş.</t>
  </si>
  <si>
    <t>EMEK MÖRÖYDOR DERİN-YILDIZ TEKNİK ÜNİVERSİTESİ  B.A.P.K</t>
  </si>
  <si>
    <t>SİBEL YAZAR AYDOĞAN-İSTANBUL ÜNİ CERRAHPAŞA BAP.KOORD.BR.</t>
  </si>
  <si>
    <t>YUNUS KARATAŞ-Kırşehir Ahi Evran ÜniBAP Koord</t>
  </si>
  <si>
    <t>EMRE TEKAY-YALOVA ÜNİVERSİTESİ-BAP</t>
  </si>
  <si>
    <t>ATİLA TOGAY-MKARE MADEN ÜRÜNLERİ SAN.TİC.LTD.ŞTİ.</t>
  </si>
  <si>
    <t>SİNAN ŞEN-YALOVA ÜNİVERSİTESİ-BAP</t>
  </si>
  <si>
    <t>FERHAT ŞEN-BÜLENT ECEVİT ÜNİVERSİTESİ REKTÖRLÜĞÜ</t>
  </si>
  <si>
    <t>SEVİLAY DURAL-Kempropol Kimyasal ve Polimer Mad.San.ve Tic. A.Ş.</t>
  </si>
  <si>
    <t>OKTAY DEMİRCAN-BOĞAZİÇİ ÜNİVERSİTESİ BAP</t>
  </si>
  <si>
    <t>PROF.DR.M.REŞAT APAK-İST.ÜNV.-CERRAHPAŞA</t>
  </si>
  <si>
    <t>AYŞE BEDELOĞLU-BURSA TEKNİK ÜNİVERSİTESİ B.A.P.</t>
  </si>
  <si>
    <t>ARZU ÇELİK FUSS-BOĞAZİÇİ ÜNİVERSİTESİ BAP</t>
  </si>
  <si>
    <t xml:space="preserve">N.KAYAMAN APOHAN-MARMARA ÜNİVERSİTESİ BAP </t>
  </si>
  <si>
    <t>ZEYNEP KANLIDERE-ACIBADEM MEHMET ALİ AYDINLAR ÜNİ.</t>
  </si>
  <si>
    <t>Yatıran Kişi-Kurum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</si>
</sst>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#,##0.00\ &quot;TL&quot;;[Red]#,##0.00\ &quot;TL&quot;"/>
  </numFmts>
  <fonts count="9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0"/>
      <name val="Arial"/>
      <family val="2"/>
      <charset val="162"/>
    </font>
    <font>
      <sz val="10"/>
      <name val="Arial Tur"/>
      <charset val="162"/>
    </font>
    <font>
      <sz val="9"/>
      <name val="Arial"/>
      <family val="2"/>
      <charset val="162"/>
    </font>
    <font>
      <b/>
      <sz val="12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Border="1"/>
    <xf numFmtId="0" fontId="0" fillId="0" borderId="0" xfId="0" applyBorder="1"/>
    <xf numFmtId="49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 vertical="top"/>
    </xf>
    <xf numFmtId="49" fontId="5" fillId="0" borderId="3" xfId="0" applyNumberFormat="1" applyFont="1" applyBorder="1" applyAlignment="1">
      <alignment vertical="top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49" fontId="3" fillId="0" borderId="3" xfId="0" applyNumberFormat="1" applyFont="1" applyBorder="1"/>
    <xf numFmtId="0" fontId="0" fillId="0" borderId="0" xfId="0" applyAlignment="1">
      <alignment vertical="center" shrinkToFit="1"/>
    </xf>
    <xf numFmtId="0" fontId="7" fillId="0" borderId="0" xfId="0" applyFont="1" applyBorder="1"/>
    <xf numFmtId="49" fontId="8" fillId="0" borderId="4" xfId="0" applyNumberFormat="1" applyFont="1" applyBorder="1" applyAlignment="1">
      <alignment vertical="top"/>
    </xf>
    <xf numFmtId="49" fontId="8" fillId="0" borderId="4" xfId="0" applyNumberFormat="1" applyFont="1" applyBorder="1"/>
    <xf numFmtId="49" fontId="8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 vertical="top"/>
    </xf>
    <xf numFmtId="14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4" fontId="0" fillId="0" borderId="4" xfId="0" applyNumberFormat="1" applyBorder="1"/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14" fontId="0" fillId="0" borderId="4" xfId="0" applyNumberFormat="1" applyBorder="1" applyAlignment="1">
      <alignment horizontal="right" vertical="top"/>
    </xf>
    <xf numFmtId="49" fontId="5" fillId="0" borderId="4" xfId="0" applyNumberFormat="1" applyFont="1" applyBorder="1" applyAlignment="1">
      <alignment vertical="top"/>
    </xf>
    <xf numFmtId="0" fontId="8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 shrinkToFit="1"/>
    </xf>
    <xf numFmtId="165" fontId="3" fillId="0" borderId="4" xfId="0" applyNumberFormat="1" applyFont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5"/>
  <sheetViews>
    <sheetView tabSelected="1" topLeftCell="A67" workbookViewId="0">
      <selection activeCell="D84" sqref="D84"/>
    </sheetView>
  </sheetViews>
  <sheetFormatPr defaultRowHeight="14.4"/>
  <cols>
    <col min="1" max="1" width="13.109375" customWidth="1"/>
    <col min="2" max="2" width="50.77734375" customWidth="1"/>
    <col min="3" max="3" width="16.88671875" customWidth="1"/>
    <col min="5" max="5" width="13.6640625" customWidth="1"/>
    <col min="6" max="6" width="20.5546875" customWidth="1"/>
    <col min="7" max="7" width="36.21875" customWidth="1"/>
    <col min="8" max="8" width="18.21875" customWidth="1"/>
  </cols>
  <sheetData>
    <row r="1" spans="1:3">
      <c r="A1" s="2"/>
      <c r="B1" s="9" t="s">
        <v>5</v>
      </c>
      <c r="C1" s="2"/>
    </row>
    <row r="2" spans="1:3">
      <c r="A2" s="12" t="s">
        <v>9</v>
      </c>
      <c r="B2" s="9" t="s">
        <v>4</v>
      </c>
      <c r="C2" s="2"/>
    </row>
    <row r="3" spans="1:3" ht="15.6">
      <c r="A3" s="2"/>
      <c r="B3" s="2"/>
      <c r="C3" s="8"/>
    </row>
    <row r="4" spans="1:3">
      <c r="A4" s="25" t="s">
        <v>3</v>
      </c>
      <c r="B4" s="27" t="s">
        <v>82</v>
      </c>
      <c r="C4" s="7" t="s">
        <v>2</v>
      </c>
    </row>
    <row r="5" spans="1:3">
      <c r="A5" s="26"/>
      <c r="B5" s="28"/>
      <c r="C5" s="6" t="s">
        <v>1</v>
      </c>
    </row>
    <row r="6" spans="1:3">
      <c r="A6" s="17">
        <v>44567</v>
      </c>
      <c r="B6" s="13" t="s">
        <v>29</v>
      </c>
      <c r="C6" s="18">
        <v>708</v>
      </c>
    </row>
    <row r="7" spans="1:3">
      <c r="A7" s="17">
        <v>44567</v>
      </c>
      <c r="B7" s="13" t="s">
        <v>30</v>
      </c>
      <c r="C7" s="18">
        <v>3882.2</v>
      </c>
    </row>
    <row r="8" spans="1:3">
      <c r="A8" s="17">
        <v>44568</v>
      </c>
      <c r="B8" s="23" t="s">
        <v>31</v>
      </c>
      <c r="C8" s="18">
        <v>750</v>
      </c>
    </row>
    <row r="9" spans="1:3">
      <c r="A9" s="17">
        <v>44574</v>
      </c>
      <c r="B9" s="23" t="s">
        <v>8</v>
      </c>
      <c r="C9" s="18">
        <v>2699.25</v>
      </c>
    </row>
    <row r="10" spans="1:3">
      <c r="A10" s="17">
        <v>44578</v>
      </c>
      <c r="B10" s="23" t="s">
        <v>32</v>
      </c>
      <c r="C10" s="18">
        <v>7038.7</v>
      </c>
    </row>
    <row r="11" spans="1:3">
      <c r="A11" s="17">
        <v>44593</v>
      </c>
      <c r="B11" s="23" t="s">
        <v>33</v>
      </c>
      <c r="C11" s="18">
        <v>424.8</v>
      </c>
    </row>
    <row r="12" spans="1:3">
      <c r="A12" s="17">
        <v>44593</v>
      </c>
      <c r="B12" s="23" t="s">
        <v>34</v>
      </c>
      <c r="C12" s="18">
        <v>10000.5</v>
      </c>
    </row>
    <row r="13" spans="1:3">
      <c r="A13" s="17">
        <v>44593</v>
      </c>
      <c r="B13" s="23" t="s">
        <v>7</v>
      </c>
      <c r="C13" s="18">
        <v>1062</v>
      </c>
    </row>
    <row r="14" spans="1:3">
      <c r="A14" s="17">
        <v>44601</v>
      </c>
      <c r="B14" s="23" t="s">
        <v>35</v>
      </c>
      <c r="C14" s="18">
        <v>188.8</v>
      </c>
    </row>
    <row r="15" spans="1:3">
      <c r="A15" s="17">
        <v>44601</v>
      </c>
      <c r="B15" s="23" t="s">
        <v>36</v>
      </c>
      <c r="C15" s="18">
        <v>2832</v>
      </c>
    </row>
    <row r="16" spans="1:3">
      <c r="A16" s="17">
        <v>44601</v>
      </c>
      <c r="B16" s="23" t="s">
        <v>36</v>
      </c>
      <c r="C16" s="18">
        <v>3540</v>
      </c>
    </row>
    <row r="17" spans="1:3">
      <c r="A17" s="17">
        <v>44608</v>
      </c>
      <c r="B17" s="23" t="s">
        <v>37</v>
      </c>
      <c r="C17" s="18">
        <v>1351.1</v>
      </c>
    </row>
    <row r="18" spans="1:3">
      <c r="A18" s="17">
        <v>44614</v>
      </c>
      <c r="B18" s="13" t="s">
        <v>38</v>
      </c>
      <c r="C18" s="18">
        <v>601.79999999999995</v>
      </c>
    </row>
    <row r="19" spans="1:3">
      <c r="A19" s="17">
        <v>44617</v>
      </c>
      <c r="B19" s="23" t="s">
        <v>39</v>
      </c>
      <c r="C19" s="18">
        <v>472</v>
      </c>
    </row>
    <row r="20" spans="1:3">
      <c r="A20" s="17">
        <v>44624</v>
      </c>
      <c r="B20" s="13" t="s">
        <v>38</v>
      </c>
      <c r="C20" s="18">
        <v>752.25</v>
      </c>
    </row>
    <row r="21" spans="1:3">
      <c r="A21" s="17">
        <v>44628</v>
      </c>
      <c r="B21" s="13" t="s">
        <v>38</v>
      </c>
      <c r="C21" s="18">
        <v>601.79999999999995</v>
      </c>
    </row>
    <row r="22" spans="1:3">
      <c r="A22" s="17">
        <v>44634</v>
      </c>
      <c r="B22" s="13" t="s">
        <v>40</v>
      </c>
      <c r="C22" s="18">
        <v>11333.9</v>
      </c>
    </row>
    <row r="23" spans="1:3">
      <c r="A23" s="17">
        <v>44635</v>
      </c>
      <c r="B23" s="23" t="s">
        <v>41</v>
      </c>
      <c r="C23" s="18">
        <v>20022.240000000002</v>
      </c>
    </row>
    <row r="24" spans="1:3">
      <c r="A24" s="17">
        <v>44643</v>
      </c>
      <c r="B24" s="23" t="s">
        <v>7</v>
      </c>
      <c r="C24" s="18">
        <v>1604.8</v>
      </c>
    </row>
    <row r="25" spans="1:3">
      <c r="A25" s="19">
        <v>44644</v>
      </c>
      <c r="B25" s="24" t="s">
        <v>42</v>
      </c>
      <c r="C25" s="20">
        <v>4984.32</v>
      </c>
    </row>
    <row r="26" spans="1:3">
      <c r="A26" s="21">
        <v>44650</v>
      </c>
      <c r="B26" s="13" t="s">
        <v>43</v>
      </c>
      <c r="C26" s="20">
        <v>7759.68</v>
      </c>
    </row>
    <row r="27" spans="1:3">
      <c r="A27" s="17">
        <v>44656</v>
      </c>
      <c r="B27" s="13" t="s">
        <v>44</v>
      </c>
      <c r="C27" s="18">
        <v>5900</v>
      </c>
    </row>
    <row r="28" spans="1:3">
      <c r="A28" s="17">
        <v>44657</v>
      </c>
      <c r="B28" s="13" t="s">
        <v>45</v>
      </c>
      <c r="C28" s="18">
        <v>1053.1500000000001</v>
      </c>
    </row>
    <row r="29" spans="1:3">
      <c r="A29" s="17">
        <v>44662</v>
      </c>
      <c r="B29" s="23" t="s">
        <v>8</v>
      </c>
      <c r="C29" s="18">
        <v>2843.8</v>
      </c>
    </row>
    <row r="30" spans="1:3">
      <c r="A30" s="17">
        <v>44664</v>
      </c>
      <c r="B30" s="23" t="s">
        <v>7</v>
      </c>
      <c r="C30" s="18">
        <v>1604.8</v>
      </c>
    </row>
    <row r="31" spans="1:3">
      <c r="A31" s="17">
        <v>44670</v>
      </c>
      <c r="B31" s="23" t="s">
        <v>46</v>
      </c>
      <c r="C31" s="18">
        <v>601.79999999999995</v>
      </c>
    </row>
    <row r="32" spans="1:3">
      <c r="A32" s="17">
        <v>44672</v>
      </c>
      <c r="B32" s="13" t="s">
        <v>47</v>
      </c>
      <c r="C32" s="18">
        <v>11664.3</v>
      </c>
    </row>
    <row r="33" spans="1:3">
      <c r="A33" s="17">
        <v>44672</v>
      </c>
      <c r="B33" s="23" t="s">
        <v>48</v>
      </c>
      <c r="C33" s="18">
        <v>3998.37</v>
      </c>
    </row>
    <row r="34" spans="1:3">
      <c r="A34" s="17">
        <v>44679</v>
      </c>
      <c r="B34" s="13" t="s">
        <v>38</v>
      </c>
      <c r="C34" s="18">
        <v>300.89999999999998</v>
      </c>
    </row>
    <row r="35" spans="1:3">
      <c r="A35" s="17">
        <v>44680</v>
      </c>
      <c r="B35" s="13" t="s">
        <v>49</v>
      </c>
      <c r="C35" s="18">
        <v>1888</v>
      </c>
    </row>
    <row r="36" spans="1:3">
      <c r="A36" s="17">
        <v>44686</v>
      </c>
      <c r="B36" s="23" t="s">
        <v>50</v>
      </c>
      <c r="C36" s="18">
        <v>3020.8</v>
      </c>
    </row>
    <row r="37" spans="1:3">
      <c r="A37" s="17">
        <v>44686</v>
      </c>
      <c r="B37" s="23" t="s">
        <v>51</v>
      </c>
      <c r="C37" s="18">
        <v>6041.6</v>
      </c>
    </row>
    <row r="38" spans="1:3">
      <c r="A38" s="17">
        <v>44690</v>
      </c>
      <c r="B38" s="13" t="s">
        <v>52</v>
      </c>
      <c r="C38" s="18">
        <v>3209.6</v>
      </c>
    </row>
    <row r="39" spans="1:3">
      <c r="A39" s="17">
        <v>44690</v>
      </c>
      <c r="B39" s="13" t="s">
        <v>53</v>
      </c>
      <c r="C39" s="18">
        <v>849.6</v>
      </c>
    </row>
    <row r="40" spans="1:3">
      <c r="A40" s="17">
        <v>44691</v>
      </c>
      <c r="B40" s="23" t="s">
        <v>54</v>
      </c>
      <c r="C40" s="18">
        <v>7611</v>
      </c>
    </row>
    <row r="41" spans="1:3">
      <c r="A41" s="17">
        <v>44699</v>
      </c>
      <c r="B41" s="23" t="s">
        <v>55</v>
      </c>
      <c r="C41" s="18">
        <v>8392.75</v>
      </c>
    </row>
    <row r="42" spans="1:3">
      <c r="A42" s="17">
        <v>44701</v>
      </c>
      <c r="B42" s="13" t="s">
        <v>57</v>
      </c>
      <c r="C42" s="18">
        <v>10984</v>
      </c>
    </row>
    <row r="43" spans="1:3">
      <c r="A43" s="17">
        <v>44719</v>
      </c>
      <c r="B43" s="13" t="s">
        <v>38</v>
      </c>
      <c r="C43" s="18">
        <v>1504.5</v>
      </c>
    </row>
    <row r="44" spans="1:3">
      <c r="A44" s="17">
        <v>44719</v>
      </c>
      <c r="B44" s="13" t="s">
        <v>58</v>
      </c>
      <c r="C44" s="18">
        <v>2537</v>
      </c>
    </row>
    <row r="45" spans="1:3">
      <c r="A45" s="17">
        <v>44720</v>
      </c>
      <c r="B45" s="13" t="s">
        <v>59</v>
      </c>
      <c r="C45" s="18">
        <v>1996.56</v>
      </c>
    </row>
    <row r="46" spans="1:3">
      <c r="A46" s="17">
        <v>44722</v>
      </c>
      <c r="B46" s="13" t="s">
        <v>60</v>
      </c>
      <c r="C46" s="18">
        <v>5109.3999999999996</v>
      </c>
    </row>
    <row r="47" spans="1:3">
      <c r="A47" s="17">
        <v>44722</v>
      </c>
      <c r="B47" s="13" t="s">
        <v>61</v>
      </c>
      <c r="C47" s="18">
        <v>2926.4</v>
      </c>
    </row>
    <row r="48" spans="1:3">
      <c r="A48" s="17">
        <v>44728</v>
      </c>
      <c r="B48" s="13" t="s">
        <v>62</v>
      </c>
      <c r="C48" s="18">
        <v>637.20000000000005</v>
      </c>
    </row>
    <row r="49" spans="1:3">
      <c r="A49" s="17">
        <v>44732</v>
      </c>
      <c r="B49" s="13" t="s">
        <v>63</v>
      </c>
      <c r="C49" s="18">
        <v>31860</v>
      </c>
    </row>
    <row r="50" spans="1:3">
      <c r="A50" s="19">
        <v>44739</v>
      </c>
      <c r="B50" s="14" t="s">
        <v>64</v>
      </c>
      <c r="C50" s="20">
        <v>9994.6</v>
      </c>
    </row>
    <row r="51" spans="1:3">
      <c r="A51" s="22" t="s">
        <v>10</v>
      </c>
      <c r="B51" s="13" t="s">
        <v>65</v>
      </c>
      <c r="C51" s="18">
        <v>22479</v>
      </c>
    </row>
    <row r="52" spans="1:3">
      <c r="A52" s="22" t="s">
        <v>11</v>
      </c>
      <c r="B52" s="13" t="s">
        <v>66</v>
      </c>
      <c r="C52" s="18">
        <v>13452</v>
      </c>
    </row>
    <row r="53" spans="1:3">
      <c r="A53" s="22" t="s">
        <v>12</v>
      </c>
      <c r="B53" s="13" t="s">
        <v>67</v>
      </c>
      <c r="C53" s="18">
        <v>708</v>
      </c>
    </row>
    <row r="54" spans="1:3">
      <c r="A54" s="22" t="s">
        <v>13</v>
      </c>
      <c r="B54" s="13" t="s">
        <v>68</v>
      </c>
      <c r="C54" s="18">
        <v>1888</v>
      </c>
    </row>
    <row r="55" spans="1:3">
      <c r="A55" s="22" t="s">
        <v>14</v>
      </c>
      <c r="B55" s="13" t="s">
        <v>69</v>
      </c>
      <c r="C55" s="18">
        <v>4484</v>
      </c>
    </row>
    <row r="56" spans="1:3">
      <c r="A56" s="22" t="s">
        <v>15</v>
      </c>
      <c r="B56" s="13" t="s">
        <v>70</v>
      </c>
      <c r="C56" s="18">
        <v>1982.4</v>
      </c>
    </row>
    <row r="57" spans="1:3">
      <c r="A57" s="22" t="s">
        <v>16</v>
      </c>
      <c r="B57" s="14" t="s">
        <v>64</v>
      </c>
      <c r="C57" s="18">
        <v>13216</v>
      </c>
    </row>
    <row r="58" spans="1:3">
      <c r="A58" s="22" t="s">
        <v>17</v>
      </c>
      <c r="B58" s="13" t="s">
        <v>71</v>
      </c>
      <c r="C58" s="18">
        <v>1837.85</v>
      </c>
    </row>
    <row r="59" spans="1:3">
      <c r="A59" s="22" t="s">
        <v>18</v>
      </c>
      <c r="B59" s="13" t="s">
        <v>56</v>
      </c>
      <c r="C59" s="18">
        <v>1132.8</v>
      </c>
    </row>
    <row r="60" spans="1:3">
      <c r="A60" s="22" t="s">
        <v>19</v>
      </c>
      <c r="B60" s="13" t="s">
        <v>51</v>
      </c>
      <c r="C60" s="18">
        <v>3746.5</v>
      </c>
    </row>
    <row r="61" spans="1:3">
      <c r="A61" s="22" t="s">
        <v>20</v>
      </c>
      <c r="B61" s="13" t="s">
        <v>72</v>
      </c>
      <c r="C61" s="18">
        <v>826</v>
      </c>
    </row>
    <row r="62" spans="1:3">
      <c r="A62" s="22" t="s">
        <v>21</v>
      </c>
      <c r="B62" s="13" t="s">
        <v>73</v>
      </c>
      <c r="C62" s="18">
        <v>1298</v>
      </c>
    </row>
    <row r="63" spans="1:3">
      <c r="A63" s="22" t="s">
        <v>22</v>
      </c>
      <c r="B63" s="13" t="s">
        <v>74</v>
      </c>
      <c r="C63" s="18">
        <v>830.72</v>
      </c>
    </row>
    <row r="64" spans="1:3">
      <c r="A64" s="22" t="s">
        <v>23</v>
      </c>
      <c r="B64" s="13" t="s">
        <v>64</v>
      </c>
      <c r="C64" s="18">
        <v>9994.6</v>
      </c>
    </row>
    <row r="65" spans="1:3">
      <c r="A65" s="22" t="s">
        <v>24</v>
      </c>
      <c r="B65" s="13" t="s">
        <v>75</v>
      </c>
      <c r="C65" s="18">
        <v>1416</v>
      </c>
    </row>
    <row r="66" spans="1:3">
      <c r="A66" s="21" t="s">
        <v>25</v>
      </c>
      <c r="B66" s="14" t="s">
        <v>76</v>
      </c>
      <c r="C66" s="20">
        <v>14160</v>
      </c>
    </row>
    <row r="67" spans="1:3">
      <c r="A67" s="22" t="s">
        <v>26</v>
      </c>
      <c r="B67" s="14" t="s">
        <v>77</v>
      </c>
      <c r="C67" s="18">
        <v>767</v>
      </c>
    </row>
    <row r="68" spans="1:3">
      <c r="A68" s="22" t="s">
        <v>26</v>
      </c>
      <c r="B68" s="13" t="s">
        <v>78</v>
      </c>
      <c r="C68" s="18">
        <v>4118.2</v>
      </c>
    </row>
    <row r="69" spans="1:3">
      <c r="A69" s="22" t="s">
        <v>26</v>
      </c>
      <c r="B69" s="13" t="s">
        <v>79</v>
      </c>
      <c r="C69" s="18">
        <v>1000.05</v>
      </c>
    </row>
    <row r="70" spans="1:3">
      <c r="A70" s="22" t="s">
        <v>26</v>
      </c>
      <c r="B70" s="13" t="s">
        <v>42</v>
      </c>
      <c r="C70" s="18">
        <v>15104</v>
      </c>
    </row>
    <row r="71" spans="1:3">
      <c r="A71" s="22" t="s">
        <v>27</v>
      </c>
      <c r="B71" s="13" t="s">
        <v>80</v>
      </c>
      <c r="C71" s="18">
        <v>17110</v>
      </c>
    </row>
    <row r="72" spans="1:3">
      <c r="A72" s="22" t="s">
        <v>28</v>
      </c>
      <c r="B72" s="13" t="s">
        <v>81</v>
      </c>
      <c r="C72" s="18">
        <v>20012.8</v>
      </c>
    </row>
    <row r="73" spans="1:3">
      <c r="A73" s="15"/>
      <c r="B73" s="5"/>
      <c r="C73" s="16"/>
    </row>
    <row r="74" spans="1:3">
      <c r="A74" s="15"/>
      <c r="B74" s="5"/>
      <c r="C74" s="16"/>
    </row>
    <row r="75" spans="1:3">
      <c r="A75" s="15"/>
      <c r="B75" s="5"/>
      <c r="C75" s="16"/>
    </row>
    <row r="76" spans="1:3">
      <c r="A76" s="15"/>
      <c r="B76" s="5"/>
      <c r="C76" s="16"/>
    </row>
    <row r="77" spans="1:3">
      <c r="A77" s="15"/>
      <c r="B77" s="5"/>
      <c r="C77" s="16"/>
    </row>
    <row r="78" spans="1:3">
      <c r="A78" s="15"/>
      <c r="B78" s="5"/>
      <c r="C78" s="16"/>
    </row>
    <row r="79" spans="1:3">
      <c r="A79" s="15"/>
      <c r="B79" s="5"/>
      <c r="C79" s="16"/>
    </row>
    <row r="80" spans="1:3">
      <c r="A80" s="3"/>
      <c r="B80" s="5"/>
      <c r="C80" s="4"/>
    </row>
    <row r="81" spans="1:4">
      <c r="A81" s="3"/>
      <c r="B81" s="5"/>
      <c r="C81" s="4"/>
    </row>
    <row r="82" spans="1:4">
      <c r="A82" s="3"/>
      <c r="B82" s="10" t="s">
        <v>6</v>
      </c>
      <c r="C82" s="31">
        <f>SUM(C6:C81)</f>
        <v>360704.18999999994</v>
      </c>
    </row>
    <row r="83" spans="1:4">
      <c r="A83" s="1"/>
      <c r="B83" s="1"/>
      <c r="C83" s="1"/>
    </row>
    <row r="84" spans="1:4">
      <c r="A84" s="1"/>
      <c r="B84" s="1"/>
      <c r="C84" s="1"/>
    </row>
    <row r="85" spans="1:4" ht="49.95" customHeight="1">
      <c r="A85" s="29" t="s">
        <v>0</v>
      </c>
      <c r="B85" s="30"/>
      <c r="C85" s="30"/>
      <c r="D85" s="11"/>
    </row>
    <row r="86" spans="1:4">
      <c r="A86" s="1"/>
      <c r="B86" s="1"/>
      <c r="C86" s="1"/>
    </row>
    <row r="87" spans="1:4">
      <c r="A87" s="1"/>
      <c r="B87" s="1"/>
      <c r="C87" s="1"/>
    </row>
    <row r="88" spans="1:4">
      <c r="A88" s="1"/>
      <c r="B88" s="1"/>
      <c r="C88" s="1"/>
    </row>
    <row r="89" spans="1:4">
      <c r="A89" s="1"/>
      <c r="B89" s="1"/>
      <c r="C89" s="1"/>
    </row>
    <row r="90" spans="1:4">
      <c r="A90" s="1"/>
      <c r="B90" s="1"/>
      <c r="C90" s="1"/>
    </row>
    <row r="91" spans="1:4">
      <c r="A91" s="1"/>
      <c r="B91" s="1"/>
      <c r="C91" s="1"/>
    </row>
    <row r="92" spans="1:4">
      <c r="A92" s="1"/>
      <c r="B92" s="1"/>
      <c r="C92" s="1"/>
    </row>
    <row r="93" spans="1:4">
      <c r="A93" s="1"/>
      <c r="B93" s="1"/>
      <c r="C93" s="1"/>
    </row>
    <row r="94" spans="1:4">
      <c r="A94" s="1"/>
      <c r="B94" s="1"/>
      <c r="C94" s="1"/>
    </row>
    <row r="95" spans="1:4">
      <c r="A95" s="1"/>
      <c r="B95" s="1"/>
      <c r="C95" s="1"/>
    </row>
    <row r="96" spans="1:4">
      <c r="A96" s="1"/>
      <c r="B96" s="1"/>
      <c r="C96" s="1"/>
    </row>
    <row r="97" spans="1:3">
      <c r="A97" s="1"/>
      <c r="B97" s="1"/>
      <c r="C97" s="1"/>
    </row>
    <row r="98" spans="1:3">
      <c r="A98" s="1"/>
      <c r="B98" s="1"/>
      <c r="C98" s="1"/>
    </row>
    <row r="99" spans="1:3">
      <c r="A99" s="1"/>
      <c r="B99" s="1"/>
      <c r="C99" s="1"/>
    </row>
    <row r="100" spans="1:3">
      <c r="A100" s="1"/>
      <c r="B100" s="1"/>
      <c r="C100" s="1"/>
    </row>
    <row r="101" spans="1:3">
      <c r="A101" s="1"/>
      <c r="B101" s="1"/>
      <c r="C101" s="1"/>
    </row>
    <row r="102" spans="1:3">
      <c r="A102" s="1"/>
      <c r="B102" s="1"/>
      <c r="C102" s="1"/>
    </row>
    <row r="103" spans="1:3">
      <c r="A103" s="1"/>
      <c r="B103" s="1"/>
      <c r="C103" s="1"/>
    </row>
    <row r="104" spans="1:3">
      <c r="A104" s="1"/>
      <c r="B104" s="1"/>
      <c r="C104" s="1"/>
    </row>
    <row r="105" spans="1:3">
      <c r="A105" s="1"/>
      <c r="B105" s="1"/>
      <c r="C105" s="1"/>
    </row>
    <row r="106" spans="1:3">
      <c r="A106" s="1"/>
      <c r="B106" s="1"/>
      <c r="C106" s="1"/>
    </row>
    <row r="107" spans="1:3">
      <c r="A107" s="1"/>
      <c r="B107" s="1"/>
      <c r="C107" s="1"/>
    </row>
    <row r="108" spans="1:3">
      <c r="A108" s="1"/>
      <c r="B108" s="1"/>
      <c r="C108" s="1"/>
    </row>
    <row r="109" spans="1:3">
      <c r="A109" s="1"/>
      <c r="B109" s="1"/>
      <c r="C109" s="1"/>
    </row>
    <row r="110" spans="1:3">
      <c r="A110" s="1"/>
      <c r="B110" s="1"/>
      <c r="C110" s="1"/>
    </row>
    <row r="111" spans="1:3">
      <c r="A111" s="1"/>
      <c r="B111" s="1"/>
      <c r="C111" s="1"/>
    </row>
    <row r="112" spans="1:3">
      <c r="A112" s="1"/>
      <c r="B112" s="1"/>
      <c r="C112" s="1"/>
    </row>
    <row r="113" spans="1:3">
      <c r="A113" s="1"/>
      <c r="B113" s="1"/>
      <c r="C113" s="1"/>
    </row>
    <row r="114" spans="1:3">
      <c r="A114" s="1"/>
      <c r="B114" s="1"/>
      <c r="C114" s="1"/>
    </row>
    <row r="115" spans="1:3">
      <c r="A115" s="1"/>
      <c r="B115" s="1"/>
      <c r="C115" s="1"/>
    </row>
    <row r="116" spans="1:3">
      <c r="A116" s="1"/>
      <c r="B116" s="1"/>
      <c r="C116" s="1"/>
    </row>
    <row r="117" spans="1:3">
      <c r="A117" s="1"/>
      <c r="B117" s="1"/>
      <c r="C117" s="1"/>
    </row>
    <row r="118" spans="1:3">
      <c r="A118" s="1"/>
      <c r="B118" s="1"/>
      <c r="C118" s="1"/>
    </row>
    <row r="119" spans="1:3">
      <c r="A119" s="1"/>
      <c r="B119" s="1"/>
      <c r="C119" s="1"/>
    </row>
    <row r="120" spans="1:3">
      <c r="A120" s="1"/>
      <c r="B120" s="1"/>
      <c r="C120" s="1"/>
    </row>
    <row r="121" spans="1:3">
      <c r="A121" s="1"/>
      <c r="B121" s="1"/>
      <c r="C121" s="1"/>
    </row>
    <row r="122" spans="1:3">
      <c r="A122" s="1"/>
      <c r="B122" s="1"/>
      <c r="C122" s="1"/>
    </row>
    <row r="123" spans="1:3">
      <c r="A123" s="1"/>
      <c r="B123" s="1"/>
      <c r="C123" s="1"/>
    </row>
    <row r="124" spans="1:3">
      <c r="A124" s="1"/>
      <c r="B124" s="1"/>
      <c r="C124" s="1"/>
    </row>
    <row r="125" spans="1:3">
      <c r="A125" s="1"/>
      <c r="B125" s="1"/>
      <c r="C125" s="1"/>
    </row>
    <row r="126" spans="1:3">
      <c r="A126" s="1"/>
      <c r="B126" s="1"/>
      <c r="C126" s="1"/>
    </row>
    <row r="127" spans="1:3">
      <c r="A127" s="1"/>
      <c r="B127" s="1"/>
      <c r="C127" s="1"/>
    </row>
    <row r="128" spans="1:3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3">
      <c r="A145" s="1"/>
      <c r="B145" s="1"/>
      <c r="C145" s="1"/>
    </row>
    <row r="146" spans="1:3">
      <c r="A146" s="1"/>
      <c r="B146" s="1"/>
      <c r="C146" s="1"/>
    </row>
    <row r="147" spans="1:3">
      <c r="A147" s="1"/>
      <c r="B147" s="1"/>
      <c r="C147" s="1"/>
    </row>
    <row r="148" spans="1:3">
      <c r="A148" s="1"/>
      <c r="B148" s="1"/>
      <c r="C148" s="1"/>
    </row>
    <row r="149" spans="1:3">
      <c r="A149" s="1"/>
      <c r="B149" s="1"/>
      <c r="C149" s="1"/>
    </row>
    <row r="150" spans="1:3">
      <c r="A150" s="1"/>
      <c r="B150" s="1"/>
      <c r="C150" s="1"/>
    </row>
    <row r="151" spans="1:3">
      <c r="A151" s="1"/>
      <c r="B151" s="1"/>
      <c r="C151" s="1"/>
    </row>
    <row r="152" spans="1:3">
      <c r="A152" s="1"/>
      <c r="B152" s="1"/>
      <c r="C152" s="1"/>
    </row>
    <row r="153" spans="1:3">
      <c r="A153" s="1"/>
      <c r="B153" s="1"/>
      <c r="C153" s="1"/>
    </row>
    <row r="154" spans="1:3">
      <c r="A154" s="1"/>
      <c r="B154" s="1"/>
      <c r="C154" s="1"/>
    </row>
    <row r="155" spans="1:3">
      <c r="A155" s="1"/>
      <c r="B155" s="1"/>
      <c r="C155" s="1"/>
    </row>
    <row r="156" spans="1:3">
      <c r="A156" s="1"/>
      <c r="B156" s="1"/>
      <c r="C156" s="1"/>
    </row>
    <row r="157" spans="1:3">
      <c r="A157" s="1"/>
      <c r="B157" s="1"/>
      <c r="C157" s="1"/>
    </row>
    <row r="158" spans="1:3">
      <c r="A158" s="1"/>
      <c r="B158" s="1"/>
      <c r="C158" s="1"/>
    </row>
    <row r="159" spans="1:3">
      <c r="A159" s="1"/>
      <c r="B159" s="1"/>
      <c r="C159" s="1"/>
    </row>
    <row r="160" spans="1:3">
      <c r="A160" s="1"/>
      <c r="B160" s="1"/>
      <c r="C160" s="1"/>
    </row>
    <row r="161" spans="1:3">
      <c r="A161" s="1"/>
      <c r="B161" s="1"/>
      <c r="C161" s="1"/>
    </row>
    <row r="162" spans="1:3">
      <c r="A162" s="1"/>
      <c r="B162" s="1"/>
      <c r="C162" s="1"/>
    </row>
    <row r="163" spans="1:3">
      <c r="A163" s="1"/>
      <c r="B163" s="1"/>
      <c r="C163" s="1"/>
    </row>
    <row r="164" spans="1:3">
      <c r="A164" s="1"/>
      <c r="B164" s="1"/>
      <c r="C164" s="1"/>
    </row>
    <row r="165" spans="1:3">
      <c r="A165" s="1"/>
      <c r="B165" s="1"/>
      <c r="C165" s="1"/>
    </row>
    <row r="166" spans="1:3">
      <c r="A166" s="1"/>
      <c r="B166" s="1"/>
      <c r="C166" s="1"/>
    </row>
    <row r="167" spans="1:3">
      <c r="A167" s="1"/>
      <c r="B167" s="1"/>
      <c r="C167" s="1"/>
    </row>
    <row r="168" spans="1:3">
      <c r="A168" s="1"/>
      <c r="B168" s="1"/>
      <c r="C168" s="1"/>
    </row>
    <row r="169" spans="1:3">
      <c r="A169" s="1"/>
      <c r="B169" s="1"/>
      <c r="C169" s="1"/>
    </row>
    <row r="170" spans="1:3">
      <c r="A170" s="1"/>
      <c r="B170" s="1"/>
      <c r="C170" s="1"/>
    </row>
    <row r="171" spans="1:3">
      <c r="A171" s="1"/>
      <c r="B171" s="1"/>
      <c r="C171" s="1"/>
    </row>
    <row r="172" spans="1:3">
      <c r="A172" s="1"/>
      <c r="B172" s="1"/>
      <c r="C172" s="1"/>
    </row>
    <row r="173" spans="1:3">
      <c r="A173" s="1"/>
      <c r="B173" s="1"/>
      <c r="C173" s="1"/>
    </row>
    <row r="174" spans="1:3">
      <c r="A174" s="1"/>
      <c r="B174" s="1"/>
      <c r="C174" s="1"/>
    </row>
    <row r="175" spans="1:3">
      <c r="A175" s="1"/>
      <c r="B175" s="1"/>
      <c r="C175" s="1"/>
    </row>
    <row r="176" spans="1:3">
      <c r="A176" s="1"/>
      <c r="B176" s="1"/>
      <c r="C176" s="1"/>
    </row>
    <row r="177" spans="1:3">
      <c r="A177" s="1"/>
      <c r="B177" s="1"/>
      <c r="C177" s="1"/>
    </row>
    <row r="178" spans="1:3">
      <c r="A178" s="1"/>
      <c r="B178" s="1"/>
      <c r="C178" s="1"/>
    </row>
    <row r="179" spans="1:3">
      <c r="A179" s="1"/>
      <c r="B179" s="1"/>
      <c r="C179" s="1"/>
    </row>
    <row r="180" spans="1:3">
      <c r="A180" s="1"/>
      <c r="B180" s="1"/>
      <c r="C180" s="1"/>
    </row>
    <row r="181" spans="1:3">
      <c r="A181" s="1"/>
      <c r="B181" s="1"/>
      <c r="C181" s="1"/>
    </row>
    <row r="182" spans="1:3">
      <c r="A182" s="1"/>
      <c r="B182" s="1"/>
      <c r="C182" s="1"/>
    </row>
    <row r="183" spans="1:3">
      <c r="A183" s="1"/>
      <c r="B183" s="1"/>
      <c r="C183" s="1"/>
    </row>
    <row r="184" spans="1:3">
      <c r="A184" s="1"/>
      <c r="B184" s="1"/>
      <c r="C184" s="1"/>
    </row>
    <row r="185" spans="1:3">
      <c r="A185" s="1"/>
      <c r="B185" s="1"/>
      <c r="C185" s="1"/>
    </row>
  </sheetData>
  <mergeCells count="3">
    <mergeCell ref="A4:A5"/>
    <mergeCell ref="B4:B5"/>
    <mergeCell ref="A85:C85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 alignWithMargins="0">
    <oddFooter>&amp;LAyşe Çetin&amp;CSayfa &amp;P&amp;REK  13 Döner Sermasye Hesabına Yatan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2021-01-14T11:01:12Z</cp:lastPrinted>
  <dcterms:created xsi:type="dcterms:W3CDTF">2021-01-14T10:35:34Z</dcterms:created>
  <dcterms:modified xsi:type="dcterms:W3CDTF">2023-01-04T08:22:14Z</dcterms:modified>
</cp:coreProperties>
</file>